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/>
  <x15ac:absPath url="C:\Users\21037\Desktop\25级动医（二年制）班\"/>
  <bookViews>
    <workbookView activeTab="0"/>
  </bookViews>
  <sheets>
    <sheet name="Sheet1" sheetId="1" r:id="rId3"/>
    <sheet name="Sheet2" sheetId="2" r:id="rId4"/>
    <sheet name="Sheet3" sheetId="3" r:id="rId5"/>
  </sheets>
  <definedNames>
    <definedName name="_xlnm._FilterDatabase" localSheetId="0" hidden="1">Sheet1!$A$1:$T$39</definedName>
  </definedNames>
  <calcPr calcId="191029"/>
</workbook>
</file>

<file path=xl/sharedStrings.xml><?xml version="1.0" encoding="utf-8"?>
<sst xmlns="http://schemas.openxmlformats.org/spreadsheetml/2006/main" count="64" uniqueCount="64">
  <si>
    <t/>
  </si>
  <si>
    <t>附件1：</t>
  </si>
  <si>
    <t>池州职业技术学院学生综合素质测评班级汇总表</t>
  </si>
  <si>
    <t>系 ( 专业 ):动物医学专业    学年：2025-2026 年度第二学期  班级 ：25级动医（二）年制        填表人：田威龙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</si>
  <si>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</si>
  <si>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</si>
  <si>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</si>
  <si>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</si>
  <si>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</si>
  <si>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</si>
  <si>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</si>
  <si>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</si>
  <si>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</si>
  <si>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</si>
  <si>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</si>
  <si>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李浩杰</t>
  </si>
  <si>
    <t>优秀</t>
  </si>
  <si>
    <t>徐坤</t>
  </si>
  <si>
    <t>合格</t>
  </si>
  <si>
    <t>杨泉</t>
  </si>
  <si>
    <t>张宇恒</t>
  </si>
  <si>
    <t>袁林禾</t>
  </si>
  <si>
    <t>杜超群</t>
  </si>
  <si>
    <t>60</t>
  </si>
  <si>
    <t>张雨彤</t>
  </si>
  <si>
    <t>68</t>
  </si>
  <si>
    <t>72.8</t>
  </si>
  <si>
    <t>刘昊</t>
  </si>
  <si>
    <t>黄硕迪</t>
  </si>
  <si>
    <t>杜泽丰</t>
  </si>
  <si>
    <t>安文影</t>
  </si>
  <si>
    <t>马梦茹</t>
  </si>
  <si>
    <t>熊启旭</t>
  </si>
  <si>
    <t>马容容</t>
  </si>
  <si>
    <t>潘慧欣</t>
  </si>
  <si>
    <t>吕孟宇</t>
  </si>
  <si>
    <t>王思齐</t>
  </si>
  <si>
    <t>良好</t>
  </si>
  <si>
    <t>段少鑫</t>
  </si>
  <si>
    <t>闫玉晴</t>
  </si>
  <si>
    <t>薛凯</t>
  </si>
  <si>
    <t>侯雅囡</t>
  </si>
  <si>
    <t>王怡晨</t>
  </si>
  <si>
    <t>姚浩</t>
  </si>
  <si>
    <t>谢天</t>
  </si>
  <si>
    <t>杨函</t>
  </si>
  <si>
    <t>张雅婷</t>
  </si>
  <si>
    <t>刘宇浩</t>
  </si>
  <si>
    <t>麻紫轩</t>
  </si>
  <si>
    <t>朱亚鹏</t>
  </si>
  <si>
    <t>张雪洁</t>
  </si>
  <si>
    <t>韦依静</t>
  </si>
  <si>
    <t>余文凯</t>
  </si>
  <si>
    <t>林子洋</t>
  </si>
  <si>
    <t>刘子建</t>
  </si>
  <si>
    <t>李佳</t>
  </si>
  <si>
    <t>朱江浩</t>
  </si>
  <si>
    <t>王雨静</t>
  </si>
  <si>
    <t>谢嘉欣</t>
  </si>
  <si>
    <t>张依寒</t>
  </si>
  <si>
    <t>赵怜恤</t>
  </si>
  <si>
    <t>李浩文</t>
  </si>
  <si>
    <t>刘贤哲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</si>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</sst>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10">
    <numFmt numFmtId="300" formatCode="0.00_ "/>
    <numFmt numFmtId="301" formatCode="0_);[Red]\(0\)"/>
    <numFmt numFmtId="302" formatCode="0.0_ "/>
    <numFmt numFmtId="303" formatCode="0_ "/>
    <numFmt numFmtId="304" formatCode="General"/>
    <numFmt numFmtId="305" formatCode="_ * #,##0.00_ ;_ * \-#,##0.00_ ;_ * &quot;-&quot;??_ ;_ @_ "/>
    <numFmt numFmtId="306" formatCode="_ &quot;￥&quot;* #,##0.00_ ;_ &quot;￥&quot;* \-#,##0.00_ ;_ &quot;￥&quot;* &quot;-&quot;??_ ;_ @_ "/>
    <numFmt numFmtId="307" formatCode="0%"/>
    <numFmt numFmtId="308" formatCode="_ * #,##0_ ;_ * \-#,##0_ ;_ * &quot;-&quot;_ ;_ @_ "/>
    <numFmt numFmtId="309" formatCode="_ &quot;￥&quot;* #,##0_ ;_ &quot;￥&quot;* \-#,##0_ ;_ &quot;￥&quot;* &quot;-&quot;_ ;_ @_ "/>
  </numFmts>
  <fonts count="36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b val="1"/>
      <color indexed="8"/>
      <sz val="16"/>
    </font>
    <font>
      <name val="宋体"/>
      <charset val="134"/>
      <color indexed="8"/>
      <sz val="11"/>
    </font>
    <font>
      <name val="宋体"/>
      <charset val="134"/>
      <b val="1"/>
      <color indexed="8"/>
      <sz val="8"/>
    </font>
    <font>
      <name val="宋体"/>
      <charset val="134"/>
      <b val="1"/>
      <color indexed="8"/>
      <sz val="9"/>
    </font>
    <font>
      <name val="宋体"/>
      <charset val="134"/>
      <b val="1"/>
      <color theme="1"/>
      <sz val="9"/>
      <scheme val="minor"/>
    </font>
    <font>
      <name val="宋体"/>
      <charset val="134"/>
      <color indexed="8"/>
      <sz val="8"/>
    </font>
    <font>
      <name val="宋体"/>
      <charset val="134"/>
      <sz val="9"/>
    </font>
    <font>
      <name val="宋体"/>
      <charset val="134"/>
      <color indexed="8"/>
      <sz val="9"/>
    </font>
    <font>
      <name val="宋体"/>
      <charset val="134"/>
      <color rgb="FFFF0000"/>
      <sz val="9"/>
    </font>
    <font>
      <name val="宋体"/>
      <charset val="134"/>
      <color indexed="8"/>
      <sz val="10"/>
    </font>
    <font>
      <name val="宋体"/>
      <charset val="134"/>
      <sz val="10"/>
    </font>
    <font>
      <name val="宋体"/>
      <charset val="134"/>
      <sz val="8"/>
    </font>
    <font>
      <name val="宋体"/>
      <charset val="134"/>
      <color theme="1"/>
      <sz val="11"/>
      <scheme val="minor"/>
    </font>
    <font>
      <name val="宋体"/>
      <charset val="0"/>
      <color rgb="FF0000FF"/>
      <sz val="11"/>
      <u/>
      <scheme val="minor"/>
    </font>
    <font>
      <name val="宋体"/>
      <charset val="0"/>
      <color rgb="FF800080"/>
      <sz val="11"/>
      <u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sz val="12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solid">
        <fgColor rgb="FF6735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>
    <xf numFmtId="304" fontId="15" fillId="0" borderId="9" xfId="0">
      <alignment vertical="center"/>
    </xf>
    <xf numFmtId="304" fontId="16" fillId="2" borderId="9" xfId="0" applyNumberFormat="0" applyFill="0" applyBorder="0" applyAlignment="0" applyProtection="0">
      <alignment vertical="center"/>
    </xf>
    <xf numFmtId="305" fontId="15" fillId="2" borderId="9" xfId="0" applyFont="0" applyFill="0" applyBorder="0" applyAlignment="0" applyProtection="0">
      <alignment vertical="center"/>
    </xf>
    <xf numFmtId="306" fontId="15" fillId="2" borderId="9" xfId="0" applyFont="0" applyFill="0" applyBorder="0" applyAlignment="0" applyProtection="0">
      <alignment vertical="center"/>
    </xf>
    <xf numFmtId="307" fontId="15" fillId="2" borderId="9" xfId="0" applyFont="0" applyFill="0" applyBorder="0" applyAlignment="0" applyProtection="0">
      <alignment vertical="center"/>
    </xf>
    <xf numFmtId="308" fontId="15" fillId="2" borderId="9" xfId="0" applyFont="0" applyFill="0" applyBorder="0" applyAlignment="0" applyProtection="0">
      <alignment vertical="center"/>
    </xf>
    <xf numFmtId="309" fontId="15" fillId="2" borderId="9" xfId="0" applyFont="0" applyFill="0" applyBorder="0" applyAlignment="0" applyProtection="0">
      <alignment vertical="center"/>
    </xf>
    <xf numFmtId="304" fontId="17" fillId="2" borderId="9" xfId="0" applyNumberFormat="0" applyFill="0" applyBorder="0" applyAlignment="0" applyProtection="0">
      <alignment vertical="center"/>
    </xf>
    <xf numFmtId="304" fontId="15" fillId="4" borderId="10" xfId="0" applyNumberFormat="0" applyFont="0" applyAlignment="0" applyProtection="0">
      <alignment vertical="center"/>
    </xf>
    <xf numFmtId="304" fontId="18" fillId="2" borderId="9" xfId="0" applyNumberFormat="0" applyFill="0" applyBorder="0" applyAlignment="0" applyProtection="0">
      <alignment vertical="center"/>
    </xf>
    <xf numFmtId="304" fontId="19" fillId="2" borderId="9" xfId="0" applyNumberFormat="0" applyFill="0" applyBorder="0" applyAlignment="0" applyProtection="0">
      <alignment vertical="center"/>
    </xf>
    <xf numFmtId="304" fontId="20" fillId="2" borderId="9" xfId="0" applyNumberFormat="0" applyFill="0" applyBorder="0" applyAlignment="0" applyProtection="0">
      <alignment vertical="center"/>
    </xf>
    <xf numFmtId="304" fontId="21" fillId="2" borderId="11" xfId="0" applyNumberFormat="0" applyFill="0" applyAlignment="0" applyProtection="0">
      <alignment vertical="center"/>
    </xf>
    <xf numFmtId="304" fontId="22" fillId="2" borderId="11" xfId="0" applyNumberFormat="0" applyFill="0" applyAlignment="0" applyProtection="0">
      <alignment vertical="center"/>
    </xf>
    <xf numFmtId="304" fontId="23" fillId="2" borderId="12" xfId="0" applyNumberFormat="0" applyFill="0" applyAlignment="0" applyProtection="0">
      <alignment vertical="center"/>
    </xf>
    <xf numFmtId="304" fontId="23" fillId="2" borderId="9" xfId="0" applyNumberFormat="0" applyFill="0" applyBorder="0" applyAlignment="0" applyProtection="0">
      <alignment vertical="center"/>
    </xf>
    <xf numFmtId="304" fontId="24" fillId="5" borderId="13" xfId="0" applyNumberFormat="0" applyAlignment="0" applyProtection="0">
      <alignment vertical="center"/>
    </xf>
    <xf numFmtId="304" fontId="25" fillId="6" borderId="14" xfId="0" applyNumberFormat="0" applyAlignment="0" applyProtection="0">
      <alignment vertical="center"/>
    </xf>
    <xf numFmtId="304" fontId="26" fillId="6" borderId="13" xfId="0" applyNumberFormat="0" applyAlignment="0" applyProtection="0">
      <alignment vertical="center"/>
    </xf>
    <xf numFmtId="304" fontId="27" fillId="7" borderId="15" xfId="0" applyNumberFormat="0" applyAlignment="0" applyProtection="0">
      <alignment vertical="center"/>
    </xf>
    <xf numFmtId="304" fontId="28" fillId="2" borderId="16" xfId="0" applyNumberFormat="0" applyFill="0" applyAlignment="0" applyProtection="0">
      <alignment vertical="center"/>
    </xf>
    <xf numFmtId="304" fontId="29" fillId="2" borderId="17" xfId="0" applyNumberFormat="0" applyFill="0" applyAlignment="0" applyProtection="0">
      <alignment vertical="center"/>
    </xf>
    <xf numFmtId="304" fontId="30" fillId="8" borderId="9" xfId="0" applyNumberFormat="0" applyBorder="0" applyAlignment="0" applyProtection="0">
      <alignment vertical="center"/>
    </xf>
    <xf numFmtId="304" fontId="31" fillId="9" borderId="9" xfId="0" applyNumberFormat="0" applyBorder="0" applyAlignment="0" applyProtection="0">
      <alignment vertical="center"/>
    </xf>
    <xf numFmtId="304" fontId="32" fillId="10" borderId="9" xfId="0" applyNumberFormat="0" applyBorder="0" applyAlignment="0" applyProtection="0">
      <alignment vertical="center"/>
    </xf>
    <xf numFmtId="304" fontId="33" fillId="11" borderId="9" xfId="0" applyNumberFormat="0" applyBorder="0" applyAlignment="0" applyProtection="0">
      <alignment vertical="center"/>
    </xf>
    <xf numFmtId="304" fontId="34" fillId="12" borderId="9" xfId="0" applyNumberFormat="0" applyBorder="0" applyAlignment="0" applyProtection="0">
      <alignment vertical="center"/>
    </xf>
    <xf numFmtId="304" fontId="34" fillId="13" borderId="9" xfId="0" applyNumberFormat="0" applyBorder="0" applyAlignment="0" applyProtection="0">
      <alignment vertical="center"/>
    </xf>
    <xf numFmtId="304" fontId="33" fillId="14" borderId="9" xfId="0" applyNumberFormat="0" applyBorder="0" applyAlignment="0" applyProtection="0">
      <alignment vertical="center"/>
    </xf>
    <xf numFmtId="304" fontId="33" fillId="15" borderId="9" xfId="0" applyNumberFormat="0" applyBorder="0" applyAlignment="0" applyProtection="0">
      <alignment vertical="center"/>
    </xf>
    <xf numFmtId="304" fontId="34" fillId="16" borderId="9" xfId="0" applyNumberFormat="0" applyBorder="0" applyAlignment="0" applyProtection="0">
      <alignment vertical="center"/>
    </xf>
    <xf numFmtId="304" fontId="34" fillId="17" borderId="9" xfId="0" applyNumberFormat="0" applyBorder="0" applyAlignment="0" applyProtection="0">
      <alignment vertical="center"/>
    </xf>
    <xf numFmtId="304" fontId="33" fillId="18" borderId="9" xfId="0" applyNumberFormat="0" applyBorder="0" applyAlignment="0" applyProtection="0">
      <alignment vertical="center"/>
    </xf>
    <xf numFmtId="304" fontId="33" fillId="19" borderId="9" xfId="0" applyNumberFormat="0" applyBorder="0" applyAlignment="0" applyProtection="0">
      <alignment vertical="center"/>
    </xf>
    <xf numFmtId="304" fontId="34" fillId="20" borderId="9" xfId="0" applyNumberFormat="0" applyBorder="0" applyAlignment="0" applyProtection="0">
      <alignment vertical="center"/>
    </xf>
    <xf numFmtId="304" fontId="34" fillId="21" borderId="9" xfId="0" applyNumberFormat="0" applyBorder="0" applyAlignment="0" applyProtection="0">
      <alignment vertical="center"/>
    </xf>
    <xf numFmtId="304" fontId="33" fillId="22" borderId="9" xfId="0" applyNumberFormat="0" applyBorder="0" applyAlignment="0" applyProtection="0">
      <alignment vertical="center"/>
    </xf>
    <xf numFmtId="304" fontId="33" fillId="23" borderId="9" xfId="0" applyNumberFormat="0" applyBorder="0" applyAlignment="0" applyProtection="0">
      <alignment vertical="center"/>
    </xf>
    <xf numFmtId="304" fontId="34" fillId="24" borderId="9" xfId="0" applyNumberFormat="0" applyBorder="0" applyAlignment="0" applyProtection="0">
      <alignment vertical="center"/>
    </xf>
    <xf numFmtId="304" fontId="34" fillId="25" borderId="9" xfId="0" applyNumberFormat="0" applyBorder="0" applyAlignment="0" applyProtection="0">
      <alignment vertical="center"/>
    </xf>
    <xf numFmtId="304" fontId="33" fillId="26" borderId="9" xfId="0" applyNumberFormat="0" applyBorder="0" applyAlignment="0" applyProtection="0">
      <alignment vertical="center"/>
    </xf>
    <xf numFmtId="304" fontId="33" fillId="27" borderId="9" xfId="0" applyNumberFormat="0" applyBorder="0" applyAlignment="0" applyProtection="0">
      <alignment vertical="center"/>
    </xf>
    <xf numFmtId="304" fontId="34" fillId="28" borderId="9" xfId="0" applyNumberFormat="0" applyBorder="0" applyAlignment="0" applyProtection="0">
      <alignment vertical="center"/>
    </xf>
    <xf numFmtId="304" fontId="35" fillId="2" borderId="9" xfId="0" applyProtection="0"/>
    <xf numFmtId="304" fontId="34" fillId="29" borderId="9" xfId="0" applyNumberFormat="0" applyBorder="0" applyAlignment="0" applyProtection="0">
      <alignment vertical="center"/>
    </xf>
    <xf numFmtId="304" fontId="33" fillId="30" borderId="9" xfId="0" applyNumberFormat="0" applyBorder="0" applyAlignment="0" applyProtection="0">
      <alignment vertical="center"/>
    </xf>
    <xf numFmtId="304" fontId="33" fillId="31" borderId="9" xfId="0" applyNumberFormat="0" applyBorder="0" applyAlignment="0" applyProtection="0">
      <alignment vertical="center"/>
    </xf>
    <xf numFmtId="304" fontId="34" fillId="32" borderId="9" xfId="0" applyNumberFormat="0" applyBorder="0" applyAlignment="0" applyProtection="0">
      <alignment vertical="center"/>
    </xf>
    <xf numFmtId="304" fontId="34" fillId="33" borderId="9" xfId="0" applyNumberFormat="0" applyBorder="0" applyAlignment="0" applyProtection="0">
      <alignment vertical="center"/>
    </xf>
    <xf numFmtId="304" fontId="33" fillId="34" borderId="9" xf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4" fontId="15" fillId="0" borderId="9" xfId="0">
      <alignment vertical="center"/>
    </xf>
    <xf numFmtId="304" fontId="3" fillId="2" borderId="9" xfId="43" applyFont="1" applyAlignment="1">
      <alignment horizontal="center" vertical="center" wrapText="1"/>
    </xf>
    <xf numFmtId="304" fontId="4" fillId="2" borderId="9" xfId="43" applyFont="1" applyAlignment="1">
      <alignment horizontal="left" vertical="center"/>
    </xf>
    <xf numFmtId="304" fontId="4" fillId="2" borderId="9" xfId="43" applyFont="1" applyAlignment="1">
      <alignment horizontal="left" vertical="center" wrapText="1"/>
    </xf>
    <xf numFmtId="304" fontId="5" fillId="2" borderId="1" xfId="43" applyFont="1" applyBorder="1" applyAlignment="1">
      <alignment horizontal="center" vertical="center" wrapText="1"/>
    </xf>
    <xf numFmtId="304" fontId="6" fillId="2" borderId="1" xfId="43" applyFont="1" applyBorder="1" applyAlignment="1">
      <alignment horizontal="center" vertical="center" wrapText="1"/>
    </xf>
    <xf numFmtId="300" fontId="6" fillId="2" borderId="2" xfId="43" applyNumberFormat="1" applyFont="1" applyBorder="1" applyAlignment="1">
      <alignment horizontal="center" vertical="center" wrapText="1"/>
    </xf>
    <xf numFmtId="300" fontId="6" fillId="2" borderId="3" xfId="43" applyNumberFormat="1" applyFont="1" applyBorder="1" applyAlignment="1">
      <alignment horizontal="center" vertical="center" wrapText="1"/>
    </xf>
    <xf numFmtId="300" fontId="6" fillId="2" borderId="1" xfId="43" applyNumberFormat="1" applyFont="1" applyBorder="1" applyAlignment="1">
      <alignment horizontal="center" vertical="center" wrapText="1"/>
    </xf>
    <xf numFmtId="300" fontId="6" fillId="2" borderId="4" xfId="43" applyNumberFormat="1" applyFont="1" applyBorder="1" applyAlignment="1">
      <alignment horizontal="center" vertical="center" wrapText="1"/>
    </xf>
    <xf numFmtId="304" fontId="7" fillId="0" borderId="5" xfId="0" applyFont="1" applyBorder="1" applyAlignment="1">
      <alignment horizontal="center" vertical="center"/>
    </xf>
    <xf numFmtId="304" fontId="6" fillId="2" borderId="4" xfId="43" applyFont="1" applyBorder="1" applyAlignment="1">
      <alignment horizontal="center" vertical="center" wrapText="1"/>
    </xf>
    <xf numFmtId="304" fontId="5" fillId="2" borderId="4" xfId="43" applyFont="1" applyBorder="1" applyAlignment="1">
      <alignment horizontal="center" vertical="center" wrapText="1"/>
    </xf>
    <xf numFmtId="300" fontId="6" fillId="2" borderId="6" xfId="43" applyNumberFormat="1" applyFont="1" applyBorder="1" applyAlignment="1">
      <alignment horizontal="center" vertical="center" wrapText="1"/>
    </xf>
    <xf numFmtId="304" fontId="7" fillId="0" borderId="7" xfId="0" applyFont="1" applyBorder="1" applyAlignment="1">
      <alignment horizontal="center" vertical="center"/>
    </xf>
    <xf numFmtId="304" fontId="8" fillId="2" borderId="1" xfId="43" applyFont="1" applyBorder="1" applyAlignment="1">
      <alignment horizontal="center" vertical="center" wrapText="1"/>
    </xf>
    <xf numFmtId="304" fontId="9" fillId="0" borderId="8" xfId="0" applyFont="1" applyBorder="1" applyAlignment="1">
      <alignment horizontal="center" vertical="center" wrapText="1"/>
    </xf>
    <xf numFmtId="304" fontId="9" fillId="0" borderId="1" xfId="0" applyFont="1" applyBorder="1" applyAlignment="1">
      <alignment horizontal="center" vertical="center" wrapText="1"/>
    </xf>
    <xf numFmtId="300" fontId="9" fillId="0" borderId="1" xfId="0" applyNumberFormat="1" applyFont="1" applyBorder="1" applyAlignment="1">
      <alignment horizontal="center" vertical="center" wrapText="1"/>
    </xf>
    <xf numFmtId="304" fontId="9" fillId="0" borderId="1" xfId="0" applyFont="1" applyBorder="1" applyAlignment="1">
      <alignment horizontal="center" vertical="center"/>
    </xf>
    <xf numFmtId="301" fontId="9" fillId="2" borderId="1" xfId="43" applyNumberFormat="1" applyFont="1" applyBorder="1" applyAlignment="1">
      <alignment horizontal="center" vertical="center" wrapText="1"/>
    </xf>
    <xf numFmtId="302" fontId="9" fillId="2" borderId="1" xfId="43" applyNumberFormat="1" applyFont="1" applyBorder="1" applyAlignment="1">
      <alignment horizontal="center" vertical="center" wrapText="1"/>
    </xf>
    <xf numFmtId="301" fontId="9" fillId="0" borderId="1" xfId="0" applyNumberFormat="1" applyFont="1" applyBorder="1" applyAlignment="1">
      <alignment horizontal="center" vertical="center" wrapText="1"/>
    </xf>
    <xf numFmtId="300" fontId="9" fillId="0" borderId="8" xfId="0" applyNumberFormat="1" applyFont="1" applyBorder="1" applyAlignment="1">
      <alignment horizontal="center" vertical="center" wrapText="1"/>
    </xf>
    <xf numFmtId="303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03" fontId="10" fillId="2" borderId="1" xfId="43" applyNumberFormat="1" applyFont="1" applyBorder="1" applyAlignment="1">
      <alignment horizontal="center" vertical="center" wrapText="1" shrinkToFit="1"/>
    </xf>
    <xf numFmtId="303" fontId="9" fillId="2" borderId="1" xfId="43" applyNumberFormat="1" applyFont="1" applyBorder="1" applyAlignment="1">
      <alignment horizontal="center" vertical="center" wrapText="1" shrinkToFit="1"/>
    </xf>
    <xf numFmtId="304" fontId="11" fillId="0" borderId="8" xfId="0" applyFont="1" applyBorder="1" applyAlignment="1">
      <alignment horizontal="center" vertical="center" wrapText="1"/>
    </xf>
    <xf numFmtId="300" fontId="11" fillId="0" borderId="8" xfId="0" applyNumberFormat="1" applyFont="1" applyBorder="1" applyAlignment="1">
      <alignment horizontal="center" vertical="center" wrapText="1"/>
    </xf>
    <xf numFmtId="300" fontId="11" fillId="0" borderId="1" xfId="0" applyNumberFormat="1" applyFont="1" applyBorder="1" applyAlignment="1">
      <alignment horizontal="center" vertical="center" wrapText="1"/>
    </xf>
    <xf numFmtId="304" fontId="11" fillId="0" borderId="1" xfId="0" applyFont="1" applyBorder="1" applyAlignment="1">
      <alignment horizontal="center" vertical="center" wrapText="1"/>
    </xf>
    <xf numFmtId="304" fontId="10" fillId="2" borderId="1" xfId="43" applyFont="1" applyBorder="1" applyAlignment="1">
      <alignment horizontal="center" vertical="center" wrapText="1" shrinkToFit="1"/>
    </xf>
    <xf numFmtId="303" fontId="12" fillId="2" borderId="1" xfId="43" applyNumberFormat="1" applyFont="1" applyBorder="1" applyAlignment="1">
      <alignment horizontal="center" vertical="center" wrapText="1"/>
    </xf>
    <xf numFmtId="300" fontId="12" fillId="2" borderId="1" xfId="43" applyNumberFormat="1" applyFont="1" applyBorder="1" applyAlignment="1">
      <alignment horizontal="center" vertical="center" wrapText="1"/>
    </xf>
    <xf numFmtId="304" fontId="12" fillId="2" borderId="1" xfId="43" applyFont="1" applyBorder="1" applyAlignment="1">
      <alignment horizontal="center" vertical="center" wrapText="1"/>
    </xf>
    <xf numFmtId="302" fontId="13" fillId="2" borderId="1" xfId="43" applyNumberFormat="1" applyFont="1" applyBorder="1" applyAlignment="1">
      <alignment horizontal="center" vertical="center" wrapText="1"/>
    </xf>
    <xf numFmtId="300" fontId="35" fillId="2" borderId="1" xfId="43" applyNumberFormat="1" applyBorder="1" applyAlignment="1">
      <alignment horizontal="center" vertical="center"/>
    </xf>
    <xf numFmtId="300" fontId="9" fillId="0" borderId="2" xfId="0" applyNumberFormat="1" applyFont="1" applyBorder="1" applyAlignment="1">
      <alignment horizontal="center" vertical="center" wrapText="1"/>
    </xf>
    <xf numFmtId="304" fontId="9" fillId="2" borderId="8" xfId="43" applyFont="1" applyBorder="1" applyAlignment="1">
      <alignment horizontal="center" vertical="center" wrapText="1" shrinkToFit="1"/>
    </xf>
    <xf numFmtId="304" fontId="9" fillId="2" borderId="1" xfId="43" applyFont="1" applyBorder="1" applyAlignment="1">
      <alignment horizontal="center" vertical="center" wrapText="1"/>
    </xf>
    <xf numFmtId="300" fontId="9" fillId="0" borderId="1" xfId="0" applyNumberFormat="1" applyFont="1" applyBorder="1" applyAlignment="1">
      <alignment horizontal="center" vertical="center"/>
    </xf>
    <xf numFmtId="304" fontId="4" fillId="2" borderId="9" xfId="43" applyFont="1" applyAlignment="1">
      <alignment vertical="center" wrapText="1"/>
    </xf>
    <xf numFmtId="304" fontId="35" fillId="2" borderId="9" xfId="43" applyAlignment="1">
      <alignment vertical="center"/>
    </xf>
    <xf numFmtId="302" fontId="14" fillId="2" borderId="9" xfId="43" applyNumberFormat="1" applyFont="1" applyAlignment="1">
      <alignment horizontal="center"/>
    </xf>
    <xf numFmtId="304" fontId="15" fillId="2" borderId="9" xfId="0" applyNumberFormat="1" applyFill="1" applyBorder="1" applyAlignment="1">
      <alignment horizontal="center" vertical="center"/>
    </xf>
    <xf numFmtId="304" fontId="15" fillId="3" borderId="9" xfId="0" applyNumberFormat="1" applyFill="1" applyBorder="1" applyAlignment="1">
      <alignment vertical="center"/>
    </xf>
  </cellXfs>
  <cellStyles>
    <cellStyle name="常规" xfId="0" builtinId="0"/>
    <cellStyle name="超链接" xfId="1" builtinId="8"/>
    <cellStyle name="千位分隔" xfId="2" builtinId="3"/>
    <cellStyle name="货币" xfId="3" builtinId="4"/>
    <cellStyle name="百分比" xfId="4" builtinId="5"/>
    <cellStyle name="千位分隔[0]" xfId="5" builtinId="6"/>
    <cellStyle name="货币[0]" xfId="6" builtinId="7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常规 2" xfId="43"/>
    <cellStyle name="40% - 强调文字颜色 5" xfId="44" builtinId="47"/>
    <cellStyle name="60% - 强调文字颜色 5" xfId="45" builtinId="48"/>
    <cellStyle name="强调文字颜色 6" xfId="46" builtinId="49"/>
    <cellStyle name="20% - 强调文字颜色 6" xfId="47" builtinId="50"/>
    <cellStyle name="40% - 强调文字颜色 6" xfId="48" builtinId="51"/>
    <cellStyle name="60% - 强调文字颜色 6" xfId="49" builtinId="52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5" Type="http://schemas.openxmlformats.org/officeDocument/2006/relationships/worksheet" Target="worksheets/sheet3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pageSetUpPr fitToPage="1"/>
  </sheetPr>
  <dimension ref="T61"/>
  <sheetViews>
    <sheetView showGridLines="1" tabSelected="1" workbookViewId="0"/>
  </sheetViews>
  <sheetFormatPr defaultColWidth="9" defaultRowHeight="29.1" customHeight="1"/>
  <cols>
    <col min="1" max="1" width="4.87273" customWidth="1"/>
    <col min="2" max="2" width="6.87273" customWidth="1"/>
    <col min="3" max="3" width="4.87273" customWidth="1"/>
    <col min="4" max="4" width="6.27273" customWidth="1"/>
    <col min="5" max="5" width="6.09091" customWidth="1"/>
    <col min="6" max="6" width="6" customWidth="1"/>
    <col min="7" max="7" width="5.90909" customWidth="1"/>
    <col min="8" max="8" width="5.63636" customWidth="1"/>
    <col min="9" max="11" width="4.87273" customWidth="1"/>
    <col min="12" max="12" width="6.45455" customWidth="1"/>
    <col min="13" max="13" width="4.87273" customWidth="1"/>
    <col min="14" max="14" width="5.76364" customWidth="1"/>
    <col min="15" max="15" width="4.87273" customWidth="1"/>
    <col min="16" max="16" width="6.09091" customWidth="1"/>
    <col min="17" max="17" width="5.72727" customWidth="1"/>
    <col min="18" max="18" width="5.63636" customWidth="1"/>
    <col min="19" max="19" width="6.5" customWidth="1"/>
    <col min="20" max="20" width="6.25455" customWidth="1"/>
  </cols>
  <sheetData>
    <row r="1" spans="1:1" customHeight="1">
      <c r="A1" s="4" t="s">
        <v>1</v>
      </c>
    </row>
    <row r="2" spans="1:20" customHeight="1">
      <c r="A2" s="5" t="s">
        <v>2</v>
      </c>
      <c r="B2" s="5" t="s"/>
      <c r="C2" s="5" t="s"/>
      <c r="D2" s="5" t="s"/>
      <c r="E2" s="5" t="s"/>
      <c r="F2" s="5" t="s"/>
      <c r="G2" s="5" t="s"/>
      <c r="H2" s="5" t="s"/>
      <c r="I2" s="5" t="s"/>
      <c r="J2" s="5" t="s"/>
      <c r="K2" s="5" t="s"/>
      <c r="L2" s="5" t="s"/>
      <c r="M2" s="5" t="s"/>
      <c r="N2" s="5" t="s"/>
      <c r="O2" s="5" t="s"/>
      <c r="P2" s="5" t="s"/>
      <c r="Q2" s="5" t="s"/>
      <c r="R2" s="5" t="s"/>
      <c r="S2" s="5" t="s"/>
      <c r="T2" s="5" t="s"/>
    </row>
    <row r="3" spans="1:20" ht="23.1" customHeight="1">
      <c r="A3" s="6" t="s">
        <v>3</v>
      </c>
      <c r="B3" s="7" t="s"/>
      <c r="C3" s="7" t="s"/>
      <c r="D3" s="7" t="s"/>
      <c r="E3" s="7" t="s"/>
      <c r="F3" s="7" t="s"/>
      <c r="G3" s="7" t="s"/>
      <c r="H3" s="7" t="s"/>
      <c r="I3" s="7" t="s"/>
      <c r="J3" s="7" t="s"/>
      <c r="K3" s="7" t="s"/>
      <c r="L3" s="7" t="s"/>
      <c r="M3" s="7" t="s"/>
      <c r="N3" s="7" t="s"/>
      <c r="O3" s="7" t="s"/>
      <c r="P3" s="7" t="s"/>
      <c r="Q3" s="7" t="s"/>
      <c r="R3" s="7" t="s"/>
      <c r="S3" s="7" t="s"/>
      <c r="T3" s="7" t="s"/>
    </row>
    <row r="4" spans="1:20" s="49" customFormat="1" ht="23.1" customHeight="1">
      <c r="A4" s="8" t="s">
        <v>4</v>
      </c>
      <c r="B4" s="9" t="s">
        <v>5</v>
      </c>
      <c r="C4" s="10" t="s">
        <v>6</v>
      </c>
      <c r="D4" s="11" t="s"/>
      <c r="E4" s="11" t="s"/>
      <c r="F4" s="11" t="s"/>
      <c r="G4" s="11" t="s"/>
      <c r="H4" s="12" t="s">
        <v>7</v>
      </c>
      <c r="I4" s="9" t="s">
        <v>8</v>
      </c>
      <c r="J4" s="9" t="s">
        <v>9</v>
      </c>
      <c r="K4" s="8" t="s">
        <v>4</v>
      </c>
      <c r="L4" s="12" t="s">
        <v>5</v>
      </c>
      <c r="M4" s="10" t="s">
        <v>6</v>
      </c>
      <c r="N4" s="11" t="s"/>
      <c r="O4" s="11" t="s"/>
      <c r="P4" s="11" t="s"/>
      <c r="Q4" s="11" t="s"/>
      <c r="R4" s="12" t="s">
        <v>7</v>
      </c>
      <c r="S4" s="9" t="s">
        <v>8</v>
      </c>
      <c r="T4" s="9" t="s">
        <v>9</v>
      </c>
    </row>
    <row r="5" spans="1:20" s="49" customFormat="1" ht="23.1" customHeight="1">
      <c r="A5" s="8" t="s"/>
      <c r="B5" s="9" t="s"/>
      <c r="C5" s="13" t="s">
        <v>10</v>
      </c>
      <c r="D5" s="13" t="s">
        <v>11</v>
      </c>
      <c r="E5" s="13" t="s">
        <v>12</v>
      </c>
      <c r="F5" s="13" t="s">
        <v>13</v>
      </c>
      <c r="G5" s="14" t="s">
        <v>14</v>
      </c>
      <c r="H5" s="13" t="s"/>
      <c r="I5" s="15" t="s"/>
      <c r="J5" s="15" t="s"/>
      <c r="K5" s="16" t="s"/>
      <c r="L5" s="13" t="s"/>
      <c r="M5" s="13" t="s">
        <v>10</v>
      </c>
      <c r="N5" s="13" t="s">
        <v>11</v>
      </c>
      <c r="O5" s="13" t="s">
        <v>12</v>
      </c>
      <c r="P5" s="17" t="s">
        <v>13</v>
      </c>
      <c r="Q5" s="18" t="s">
        <v>14</v>
      </c>
      <c r="R5" s="13" t="s"/>
      <c r="S5" s="15" t="s"/>
      <c r="T5" s="9" t="s"/>
    </row>
    <row r="6" spans="1:20" ht="23.1" customHeight="1">
      <c r="A6" s="19">
        <v>1</v>
      </c>
      <c r="B6" s="20" t="s">
        <v>15</v>
      </c>
      <c r="C6" s="21">
        <v>66</v>
      </c>
      <c r="D6" s="22">
        <v>85.65</v>
      </c>
      <c r="E6" s="21">
        <v>79</v>
      </c>
      <c r="F6" s="21">
        <v>60</v>
      </c>
      <c r="G6" s="23">
        <v>72</v>
      </c>
      <c r="H6" s="22">
        <f>=C6*0.2+D6*0.45+E6*0.15+F6*0.1+G6*0.1</f>
        <v>76.7925</v>
      </c>
      <c r="I6" s="24">
        <v>1</v>
      </c>
      <c r="J6" s="25" t="s">
        <v>16</v>
      </c>
      <c r="K6" s="19">
        <v>31</v>
      </c>
      <c r="L6" s="21" t="s">
        <v>17</v>
      </c>
      <c r="M6" s="21">
        <v>58</v>
      </c>
      <c r="N6" s="22">
        <v>71.65</v>
      </c>
      <c r="O6" s="21">
        <v>42</v>
      </c>
      <c r="P6" s="21">
        <v>60</v>
      </c>
      <c r="Q6" s="21">
        <v>60</v>
      </c>
      <c r="R6" s="22">
        <f>=M6*0.2+N6*0.45+O6*0.15+P6*0.1+Q6*0.1</f>
        <v>62.1425</v>
      </c>
      <c r="S6" s="26">
        <v>34</v>
      </c>
      <c r="T6" s="25" t="s">
        <v>18</v>
      </c>
    </row>
    <row r="7" spans="1:20" ht="23.1" customHeight="1">
      <c r="A7" s="19">
        <v>2</v>
      </c>
      <c r="B7" s="27" t="s">
        <v>19</v>
      </c>
      <c r="C7" s="28">
        <v>65</v>
      </c>
      <c r="D7" s="22">
        <v>82.4</v>
      </c>
      <c r="E7" s="22">
        <v>77</v>
      </c>
      <c r="F7" s="28">
        <v>71.5</v>
      </c>
      <c r="G7" s="28">
        <v>67.76</v>
      </c>
      <c r="H7" s="22">
        <f>=C7*0.2+D7*0.45+E7*0.15+F7*0.1+G7*0.1</f>
        <v>75.556</v>
      </c>
      <c r="I7" s="24">
        <v>2</v>
      </c>
      <c r="J7" s="25" t="s">
        <v>16</v>
      </c>
      <c r="K7" s="19">
        <v>32</v>
      </c>
      <c r="L7" s="21" t="s">
        <v>20</v>
      </c>
      <c r="M7" s="21">
        <v>60</v>
      </c>
      <c r="N7" s="22">
        <v>68.05</v>
      </c>
      <c r="O7" s="21">
        <v>45</v>
      </c>
      <c r="P7" s="21">
        <v>60</v>
      </c>
      <c r="Q7" s="21">
        <v>60</v>
      </c>
      <c r="R7" s="22">
        <f>=M7*0.2+N7*0.45+O7*0.15+P7*0.1+Q7*0.1</f>
        <v>61.3725</v>
      </c>
      <c r="S7" s="26">
        <v>36</v>
      </c>
      <c r="T7" s="25" t="s">
        <v>18</v>
      </c>
    </row>
    <row r="8" spans="1:20" ht="23.1" customHeight="1">
      <c r="A8" s="19">
        <v>3</v>
      </c>
      <c r="B8" s="20" t="s">
        <v>21</v>
      </c>
      <c r="C8" s="21">
        <v>68</v>
      </c>
      <c r="D8" s="22">
        <v>81.45</v>
      </c>
      <c r="E8" s="21">
        <v>72</v>
      </c>
      <c r="F8" s="21">
        <v>60.5</v>
      </c>
      <c r="G8" s="23">
        <v>70</v>
      </c>
      <c r="H8" s="22">
        <f>=C8*0.2+D8*0.45+E8*0.15+F8*0.1+G8*0.1</f>
        <v>74.1025</v>
      </c>
      <c r="I8" s="24">
        <v>3</v>
      </c>
      <c r="J8" s="25" t="s">
        <v>16</v>
      </c>
      <c r="K8" s="19">
        <v>33</v>
      </c>
      <c r="L8" s="22" t="s">
        <v>22</v>
      </c>
      <c r="M8" s="21">
        <v>40</v>
      </c>
      <c r="N8" s="22">
        <v>67.1</v>
      </c>
      <c r="O8" s="21">
        <v>62</v>
      </c>
      <c r="P8" s="29" t="s">
        <v>23</v>
      </c>
      <c r="Q8" s="21">
        <v>60</v>
      </c>
      <c r="R8" s="22">
        <f>=M8*0.2+N8*0.45+O8*0.15+P8*0.1+Q8*0.1</f>
        <v>59.495</v>
      </c>
      <c r="S8" s="26">
        <v>37</v>
      </c>
      <c r="T8" s="25" t="s">
        <v>18</v>
      </c>
    </row>
    <row r="9" spans="1:20" ht="23.1" customHeight="1">
      <c r="A9" s="30">
        <v>4</v>
      </c>
      <c r="B9" s="20" t="s">
        <v>24</v>
      </c>
      <c r="C9" s="29" t="s">
        <v>25</v>
      </c>
      <c r="D9" s="22">
        <v>81.75</v>
      </c>
      <c r="E9" s="29" t="s">
        <v>26</v>
      </c>
      <c r="F9" s="21">
        <v>62.5</v>
      </c>
      <c r="G9" s="23">
        <v>60</v>
      </c>
      <c r="H9" s="22">
        <f>=C9*0.2+D9*0.45+E9*0.15+F9*0.1+G9*0.1</f>
        <v>73.5575</v>
      </c>
      <c r="I9" s="24">
        <v>4</v>
      </c>
      <c r="J9" s="25" t="s">
        <v>16</v>
      </c>
      <c r="K9" s="19">
        <v>34</v>
      </c>
      <c r="L9" s="22" t="s">
        <v>27</v>
      </c>
      <c r="M9" s="28">
        <v>41</v>
      </c>
      <c r="N9" s="22">
        <v>66</v>
      </c>
      <c r="O9" s="28">
        <v>61</v>
      </c>
      <c r="P9" s="28">
        <v>60</v>
      </c>
      <c r="Q9" s="28">
        <v>60</v>
      </c>
      <c r="R9" s="22">
        <f>=M9*0.2+N9*0.45+O9*0.15+P9*0.1+Q9*0.1</f>
        <v>59.05</v>
      </c>
      <c r="S9" s="26">
        <v>38</v>
      </c>
      <c r="T9" s="25" t="s">
        <v>18</v>
      </c>
    </row>
    <row r="10" spans="1:26" s="50" customFormat="1" ht="21" customHeight="1">
      <c r="A10" s="31">
        <v>5</v>
      </c>
      <c r="B10" s="20" t="s">
        <v>28</v>
      </c>
      <c r="C10" s="21">
        <v>58</v>
      </c>
      <c r="D10" s="22">
        <v>84.5</v>
      </c>
      <c r="E10" s="21">
        <v>76.8</v>
      </c>
      <c r="F10" s="21">
        <v>61</v>
      </c>
      <c r="G10" s="21">
        <v>60</v>
      </c>
      <c r="H10" s="22">
        <f>=C10*0.2+D10*0.45+E10*0.15+F10*0.1+G10*0.1</f>
        <v>73.245</v>
      </c>
      <c r="I10" s="24">
        <v>5</v>
      </c>
      <c r="J10" s="25" t="s">
        <v>16</v>
      </c>
      <c r="K10" s="19">
        <v>35</v>
      </c>
      <c r="L10" s="22" t="s">
        <v>29</v>
      </c>
      <c r="M10" s="21">
        <v>42</v>
      </c>
      <c r="N10" s="22">
        <v>68.65</v>
      </c>
      <c r="O10" s="21">
        <v>42</v>
      </c>
      <c r="P10" s="21">
        <v>60</v>
      </c>
      <c r="Q10" s="23">
        <v>60</v>
      </c>
      <c r="R10" s="22">
        <f>=M10*0.2+N10*0.45+O10*0.15+P10*0.1+Q10*0.1</f>
        <v>57.5925</v>
      </c>
      <c r="S10" s="26">
        <v>40</v>
      </c>
      <c r="T10" s="25" t="s">
        <v>18</v>
      </c>
      <c r="U10" s="4" t="s"/>
      <c r="V10" s="4" t="s"/>
      <c r="W10" s="4" t="s"/>
      <c r="X10" s="4" t="s"/>
      <c r="Y10" s="4" t="s"/>
      <c r="Z10" s="4" t="s"/>
    </row>
    <row r="11" spans="1:20" ht="23.1" customHeight="1">
      <c r="A11" s="19">
        <v>6</v>
      </c>
      <c r="B11" s="20" t="s">
        <v>30</v>
      </c>
      <c r="C11" s="21">
        <v>64</v>
      </c>
      <c r="D11" s="22">
        <v>77.05</v>
      </c>
      <c r="E11" s="21">
        <v>70</v>
      </c>
      <c r="F11" s="21">
        <v>60</v>
      </c>
      <c r="G11" s="23">
        <v>78.5</v>
      </c>
      <c r="H11" s="22">
        <f>=C11*0.2+D11*0.45+E11*0.15+F11*0.1+G11*0.1</f>
        <v>71.8225</v>
      </c>
      <c r="I11" s="24">
        <v>6</v>
      </c>
      <c r="J11" s="25" t="s">
        <v>16</v>
      </c>
      <c r="K11" s="19">
        <v>36</v>
      </c>
      <c r="L11" s="32" t="s">
        <v>31</v>
      </c>
      <c r="M11" s="21">
        <v>60</v>
      </c>
      <c r="N11" s="22">
        <v>71</v>
      </c>
      <c r="O11" s="21">
        <v>72</v>
      </c>
      <c r="P11" s="22">
        <v>61.5</v>
      </c>
      <c r="Q11" s="22">
        <v>63</v>
      </c>
      <c r="R11" s="22">
        <f>=M11*0.2+N11*0.45+O11*0.15+P11*0.1+Q11*0.1</f>
        <v>67.2</v>
      </c>
      <c r="S11" s="24">
        <v>16</v>
      </c>
      <c r="T11" s="25" t="s">
        <v>18</v>
      </c>
    </row>
    <row r="12" spans="1:20" ht="23.1" customHeight="1">
      <c r="A12" s="19">
        <v>7</v>
      </c>
      <c r="B12" s="27" t="s">
        <v>32</v>
      </c>
      <c r="C12" s="21">
        <v>62</v>
      </c>
      <c r="D12" s="22">
        <v>80.6</v>
      </c>
      <c r="E12" s="21">
        <v>70</v>
      </c>
      <c r="F12" s="22">
        <v>60</v>
      </c>
      <c r="G12" s="22">
        <v>60</v>
      </c>
      <c r="H12" s="22">
        <f>=C12*0.2+D12*0.45+E12*0.15+F12*0.1+G12*0.1</f>
        <v>71.17</v>
      </c>
      <c r="I12" s="24">
        <v>7</v>
      </c>
      <c r="J12" s="25" t="s">
        <v>16</v>
      </c>
      <c r="K12" s="19">
        <v>37</v>
      </c>
      <c r="L12" s="33" t="s">
        <v>33</v>
      </c>
      <c r="M12" s="21">
        <v>60</v>
      </c>
      <c r="N12" s="22">
        <v>67.4</v>
      </c>
      <c r="O12" s="21">
        <v>72</v>
      </c>
      <c r="P12" s="21">
        <v>61.5</v>
      </c>
      <c r="Q12" s="23">
        <v>63</v>
      </c>
      <c r="R12" s="22">
        <f>=M12*0.2+N12*0.45+O12*0.15+P12*0.1+Q12*0.1</f>
        <v>65.58</v>
      </c>
      <c r="S12" s="24">
        <v>24</v>
      </c>
      <c r="T12" s="25" t="s">
        <v>18</v>
      </c>
    </row>
    <row r="13" spans="1:20" ht="23.1" customHeight="1">
      <c r="A13" s="19">
        <v>8</v>
      </c>
      <c r="B13" s="27" t="s">
        <v>34</v>
      </c>
      <c r="C13" s="21">
        <v>58</v>
      </c>
      <c r="D13" s="22">
        <v>78.6</v>
      </c>
      <c r="E13" s="21">
        <v>79.6</v>
      </c>
      <c r="F13" s="22">
        <v>60.5</v>
      </c>
      <c r="G13" s="22">
        <v>60</v>
      </c>
      <c r="H13" s="22">
        <f>=C13*0.2+D13*0.45+E13*0.15+F13*0.1+G13*0.1</f>
        <v>70.96</v>
      </c>
      <c r="I13" s="24">
        <v>8</v>
      </c>
      <c r="J13" s="25" t="s">
        <v>16</v>
      </c>
      <c r="K13" s="19">
        <v>38</v>
      </c>
      <c r="L13" s="32" t="s">
        <v>35</v>
      </c>
      <c r="M13" s="21">
        <v>62</v>
      </c>
      <c r="N13" s="22">
        <v>68.75</v>
      </c>
      <c r="O13" s="21">
        <v>63</v>
      </c>
      <c r="P13" s="21">
        <v>60</v>
      </c>
      <c r="Q13" s="21">
        <v>60</v>
      </c>
      <c r="R13" s="22">
        <f>=M13*0.2+N13*0.45+O13*0.15+P13*0.1+Q13*0.1</f>
        <v>64.7875</v>
      </c>
      <c r="S13" s="24">
        <v>27</v>
      </c>
      <c r="T13" s="25" t="s">
        <v>18</v>
      </c>
    </row>
    <row r="14" spans="1:20" ht="23.1" customHeight="1">
      <c r="A14" s="19">
        <v>9</v>
      </c>
      <c r="B14" s="20" t="s">
        <v>36</v>
      </c>
      <c r="C14" s="21">
        <v>58</v>
      </c>
      <c r="D14" s="22">
        <v>81.7</v>
      </c>
      <c r="E14" s="21">
        <v>65</v>
      </c>
      <c r="F14" s="22">
        <v>60</v>
      </c>
      <c r="G14" s="22">
        <v>60</v>
      </c>
      <c r="H14" s="22">
        <f>=C14*0.2+D14*0.45+E14*0.15+F14*0.1+G14*0.1</f>
        <v>70.115</v>
      </c>
      <c r="I14" s="24">
        <v>9</v>
      </c>
      <c r="J14" s="25" t="s">
        <v>37</v>
      </c>
      <c r="K14" s="19">
        <v>39</v>
      </c>
      <c r="L14" s="34" t="s">
        <v>38</v>
      </c>
      <c r="M14" s="23">
        <v>65</v>
      </c>
      <c r="N14" s="22">
        <v>68.05</v>
      </c>
      <c r="O14" s="23">
        <v>40</v>
      </c>
      <c r="P14" s="21">
        <v>60</v>
      </c>
      <c r="Q14" s="21">
        <v>60</v>
      </c>
      <c r="R14" s="22">
        <f>=M14*0.2+N14*0.45+O14*0.15+P14*0.1+Q14*0.1</f>
        <v>61.6225</v>
      </c>
      <c r="S14" s="26">
        <v>35</v>
      </c>
      <c r="T14" s="25" t="s">
        <v>18</v>
      </c>
    </row>
    <row r="15" spans="1:20" ht="23.1" customHeight="1">
      <c r="A15" s="19">
        <v>10</v>
      </c>
      <c r="B15" s="27" t="s">
        <v>39</v>
      </c>
      <c r="C15" s="21">
        <v>60</v>
      </c>
      <c r="D15" s="22">
        <v>75.8</v>
      </c>
      <c r="E15" s="21">
        <v>64</v>
      </c>
      <c r="F15" s="21">
        <v>61</v>
      </c>
      <c r="G15" s="23">
        <v>78</v>
      </c>
      <c r="H15" s="22">
        <f>=C15*0.2+D15*0.45+E15*0.15+F15*0.1+G15*0.1</f>
        <v>69.61</v>
      </c>
      <c r="I15" s="24">
        <v>10</v>
      </c>
      <c r="J15" s="25" t="s">
        <v>37</v>
      </c>
      <c r="K15" s="19">
        <v>40</v>
      </c>
      <c r="L15" s="35" t="s">
        <v>40</v>
      </c>
      <c r="M15" s="21">
        <v>58</v>
      </c>
      <c r="N15" s="22">
        <v>63.65</v>
      </c>
      <c r="O15" s="21">
        <v>41</v>
      </c>
      <c r="P15" s="21">
        <v>60</v>
      </c>
      <c r="Q15" s="21">
        <v>60</v>
      </c>
      <c r="R15" s="22">
        <f>=M15*0.2+N15*0.45+O15*0.15+P15*0.1+Q15*0.1</f>
        <v>58.3925</v>
      </c>
      <c r="S15" s="26">
        <v>39</v>
      </c>
      <c r="T15" s="25" t="s">
        <v>18</v>
      </c>
    </row>
    <row r="16" spans="1:20" ht="23.1" customHeight="1">
      <c r="A16" s="19">
        <v>11</v>
      </c>
      <c r="B16" s="20" t="s">
        <v>41</v>
      </c>
      <c r="C16" s="21">
        <v>58</v>
      </c>
      <c r="D16" s="22">
        <v>76.5</v>
      </c>
      <c r="E16" s="21">
        <v>76.4</v>
      </c>
      <c r="F16" s="22">
        <v>60.5</v>
      </c>
      <c r="G16" s="22">
        <v>60</v>
      </c>
      <c r="H16" s="22">
        <f>=C16*0.2+D16*0.45+E16*0.15+F16*0.1+G16*0.1</f>
        <v>69.535</v>
      </c>
      <c r="I16" s="24">
        <v>11</v>
      </c>
      <c r="J16" s="25" t="s">
        <v>37</v>
      </c>
      <c r="K16" s="19">
        <v>41</v>
      </c>
      <c r="L16" s="35" t="s">
        <v>42</v>
      </c>
      <c r="M16" s="21">
        <v>40</v>
      </c>
      <c r="N16" s="22">
        <v>61.65</v>
      </c>
      <c r="O16" s="21">
        <v>63</v>
      </c>
      <c r="P16" s="21">
        <v>60</v>
      </c>
      <c r="Q16" s="23">
        <v>60</v>
      </c>
      <c r="R16" s="22">
        <f>=M16*0.2+N16*0.45+O16*0.15+P16*0.1+Q16*0.1</f>
        <v>57.1925</v>
      </c>
      <c r="S16" s="26">
        <v>41</v>
      </c>
      <c r="T16" s="25" t="s">
        <v>18</v>
      </c>
    </row>
    <row r="17" spans="1:20" ht="23.1" customHeight="1">
      <c r="A17" s="19">
        <v>12</v>
      </c>
      <c r="B17" s="20" t="s">
        <v>43</v>
      </c>
      <c r="C17" s="28">
        <v>60</v>
      </c>
      <c r="D17" s="22">
        <v>74.35</v>
      </c>
      <c r="E17" s="22">
        <v>74</v>
      </c>
      <c r="F17" s="28">
        <v>60</v>
      </c>
      <c r="G17" s="28">
        <v>65</v>
      </c>
      <c r="H17" s="22">
        <f>=C17*0.2+D17*0.45+E17*0.15+F17*0.1+G17*0.1</f>
        <v>69.0575</v>
      </c>
      <c r="I17" s="24">
        <v>12</v>
      </c>
      <c r="J17" s="25" t="s">
        <v>37</v>
      </c>
      <c r="K17" s="19">
        <v>42</v>
      </c>
      <c r="L17" s="34" t="s">
        <v>44</v>
      </c>
      <c r="M17" s="21">
        <v>41</v>
      </c>
      <c r="N17" s="22">
        <v>66.75</v>
      </c>
      <c r="O17" s="21">
        <v>42</v>
      </c>
      <c r="P17" s="22">
        <v>60</v>
      </c>
      <c r="Q17" s="22">
        <v>60</v>
      </c>
      <c r="R17" s="22">
        <f>=M17*0.2+N17*0.45+O17*0.15+P17*0.1+Q17*0.1</f>
        <v>56.5375</v>
      </c>
      <c r="S17" s="26">
        <v>42</v>
      </c>
      <c r="T17" s="25" t="s">
        <v>18</v>
      </c>
    </row>
    <row r="18" spans="1:20" ht="23.1" customHeight="1">
      <c r="A18" s="19">
        <v>13</v>
      </c>
      <c r="B18" s="20" t="s">
        <v>45</v>
      </c>
      <c r="C18" s="21">
        <v>58</v>
      </c>
      <c r="D18" s="22">
        <v>76.6</v>
      </c>
      <c r="E18" s="21">
        <v>70</v>
      </c>
      <c r="F18" s="22">
        <v>60</v>
      </c>
      <c r="G18" s="22">
        <v>60</v>
      </c>
      <c r="H18" s="22">
        <f>=C18*0.2+D18*0.45+E18*0.15+F18*0.1+G18*0.1</f>
        <v>68.57</v>
      </c>
      <c r="I18" s="24">
        <v>13</v>
      </c>
      <c r="J18" s="25" t="s">
        <v>37</v>
      </c>
      <c r="K18" s="19">
        <v>43</v>
      </c>
      <c r="L18" s="36" t="s"/>
      <c r="M18" s="37" t="s"/>
      <c r="N18" s="38" t="s"/>
      <c r="O18" s="38" t="s"/>
      <c r="P18" s="37" t="s"/>
      <c r="Q18" s="37" t="s"/>
      <c r="R18" s="38" t="s"/>
      <c r="S18" s="39" t="s"/>
      <c r="T18" s="40" t="s"/>
    </row>
    <row r="19" spans="1:20" ht="23.1" customHeight="1">
      <c r="A19" s="19">
        <v>14</v>
      </c>
      <c r="B19" s="20" t="s">
        <v>46</v>
      </c>
      <c r="C19" s="21">
        <v>58</v>
      </c>
      <c r="D19" s="22">
        <v>77.2</v>
      </c>
      <c r="E19" s="21">
        <v>66</v>
      </c>
      <c r="F19" s="22">
        <v>60</v>
      </c>
      <c r="G19" s="22">
        <v>60</v>
      </c>
      <c r="H19" s="22">
        <f>=C19*0.2+D19*0.45+E19*0.15+F19*0.1+G19*0.1</f>
        <v>68.24</v>
      </c>
      <c r="I19" s="24">
        <v>14</v>
      </c>
      <c r="J19" s="25" t="s">
        <v>37</v>
      </c>
      <c r="K19" s="19">
        <v>44</v>
      </c>
      <c r="L19" s="38" t="s"/>
      <c r="M19" s="38" t="s"/>
      <c r="N19" s="38" t="s"/>
      <c r="O19" s="38" t="s"/>
      <c r="P19" s="38" t="s"/>
      <c r="Q19" s="38" t="s"/>
      <c r="R19" s="39" t="s"/>
      <c r="S19" s="39" t="s"/>
      <c r="T19" s="40" t="s"/>
    </row>
    <row r="20" spans="1:20" ht="23.1" customHeight="1">
      <c r="A20" s="19">
        <v>15</v>
      </c>
      <c r="B20" s="20" t="s">
        <v>47</v>
      </c>
      <c r="C20" s="21">
        <v>60</v>
      </c>
      <c r="D20" s="22">
        <v>73.2</v>
      </c>
      <c r="E20" s="23">
        <v>73</v>
      </c>
      <c r="F20" s="21">
        <v>60</v>
      </c>
      <c r="G20" s="23">
        <v>60</v>
      </c>
      <c r="H20" s="22">
        <f>=C20*0.2+D20*0.45+E20*0.15+F20*0.1+G20*0.1</f>
        <v>67.89</v>
      </c>
      <c r="I20" s="24">
        <v>15</v>
      </c>
      <c r="J20" s="25" t="s">
        <v>37</v>
      </c>
      <c r="K20" s="19">
        <v>45</v>
      </c>
      <c r="L20" s="38" t="s"/>
      <c r="M20" s="38" t="s"/>
      <c r="N20" s="38" t="s"/>
      <c r="O20" s="38" t="s"/>
      <c r="P20" s="38" t="s"/>
      <c r="Q20" s="38" t="s"/>
      <c r="R20" s="38" t="s"/>
      <c r="S20" s="39" t="s"/>
      <c r="T20" s="40" t="s"/>
    </row>
    <row r="21" spans="1:20" ht="23.1" customHeight="1">
      <c r="A21" s="19">
        <v>16</v>
      </c>
      <c r="B21" s="20" t="s">
        <v>48</v>
      </c>
      <c r="C21" s="21">
        <v>60</v>
      </c>
      <c r="D21" s="22">
        <v>74.95</v>
      </c>
      <c r="E21" s="21">
        <v>63</v>
      </c>
      <c r="F21" s="21">
        <v>60</v>
      </c>
      <c r="G21" s="21">
        <v>60</v>
      </c>
      <c r="H21" s="22">
        <f>=C21*0.2+D21*0.45+E21*0.15+F21*0.1+G21*0.1</f>
        <v>67.1775</v>
      </c>
      <c r="I21" s="24">
        <v>17</v>
      </c>
      <c r="J21" s="25" t="s">
        <v>37</v>
      </c>
      <c r="K21" s="19">
        <v>47</v>
      </c>
      <c r="L21" s="41" t="s"/>
      <c r="M21" s="41" t="s"/>
      <c r="N21" s="41" t="s"/>
      <c r="O21" s="41" t="s"/>
      <c r="P21" s="41" t="s"/>
      <c r="Q21" s="41" t="s"/>
      <c r="R21" s="41" t="s"/>
      <c r="S21" s="39" t="s"/>
      <c r="T21" s="39" t="s"/>
    </row>
    <row r="22" spans="1:20" ht="23.1" customHeight="1">
      <c r="A22" s="19">
        <v>17</v>
      </c>
      <c r="B22" s="42" t="s">
        <v>49</v>
      </c>
      <c r="C22" s="23">
        <v>60</v>
      </c>
      <c r="D22" s="22">
        <v>72.8</v>
      </c>
      <c r="E22" s="23">
        <v>62</v>
      </c>
      <c r="F22" s="21">
        <v>60</v>
      </c>
      <c r="G22" s="23">
        <v>70</v>
      </c>
      <c r="H22" s="22">
        <f>=C22*0.2+D22*0.45+E22*0.15+F22*0.1+G22*0.1</f>
        <v>67.06</v>
      </c>
      <c r="I22" s="24">
        <v>18</v>
      </c>
      <c r="J22" s="25" t="s">
        <v>37</v>
      </c>
      <c r="K22" s="19">
        <v>48</v>
      </c>
      <c r="L22" s="21" t="s"/>
      <c r="M22" s="21" t="s"/>
      <c r="N22" s="22" t="s"/>
      <c r="O22" s="23" t="s"/>
      <c r="P22" s="21" t="s"/>
      <c r="Q22" s="23" t="s"/>
      <c r="R22" s="22" t="s"/>
      <c r="S22" s="24" t="s"/>
      <c r="T22" s="40" t="s"/>
    </row>
    <row r="23" spans="1:20" ht="23.1" customHeight="1">
      <c r="A23" s="19">
        <v>18</v>
      </c>
      <c r="B23" s="20" t="s">
        <v>50</v>
      </c>
      <c r="C23" s="21">
        <v>58</v>
      </c>
      <c r="D23" s="22">
        <v>73.9</v>
      </c>
      <c r="E23" s="21">
        <v>68</v>
      </c>
      <c r="F23" s="22">
        <v>60</v>
      </c>
      <c r="G23" s="22">
        <v>60</v>
      </c>
      <c r="H23" s="22">
        <f>=C23*0.2+D23*0.45+E23*0.15+F23*0.1+G23*0.1</f>
        <v>67.055</v>
      </c>
      <c r="I23" s="24">
        <v>19</v>
      </c>
      <c r="J23" s="25" t="s">
        <v>18</v>
      </c>
      <c r="K23" s="19">
        <v>49</v>
      </c>
      <c r="L23" s="21" t="s"/>
      <c r="M23" s="21" t="s"/>
      <c r="N23" s="22" t="s"/>
      <c r="O23" s="21" t="s"/>
      <c r="P23" s="21" t="s"/>
      <c r="Q23" s="23" t="s"/>
      <c r="R23" s="22" t="s"/>
      <c r="S23" s="24" t="s"/>
      <c r="T23" s="40" t="s"/>
    </row>
    <row r="24" spans="1:20" ht="23.1" customHeight="1">
      <c r="A24" s="19">
        <v>19</v>
      </c>
      <c r="B24" s="20" t="s">
        <v>51</v>
      </c>
      <c r="C24" s="21">
        <v>62</v>
      </c>
      <c r="D24" s="22">
        <v>69.9</v>
      </c>
      <c r="E24" s="21">
        <v>64</v>
      </c>
      <c r="F24" s="21">
        <v>60</v>
      </c>
      <c r="G24" s="23">
        <v>74</v>
      </c>
      <c r="H24" s="22">
        <f>=C24*0.2+D24*0.45+E24*0.15+F24*0.1+G24*0.1</f>
        <v>66.855</v>
      </c>
      <c r="I24" s="24">
        <v>20</v>
      </c>
      <c r="J24" s="25" t="s">
        <v>18</v>
      </c>
      <c r="K24" s="19">
        <v>50</v>
      </c>
      <c r="L24" s="21" t="s"/>
      <c r="M24" s="21" t="s"/>
      <c r="N24" s="22" t="s"/>
      <c r="O24" s="21" t="s"/>
      <c r="P24" s="21" t="s"/>
      <c r="Q24" s="23" t="s"/>
      <c r="R24" s="22" t="s"/>
      <c r="S24" s="24" t="s"/>
      <c r="T24" s="40" t="s"/>
    </row>
    <row r="25" spans="1:20" ht="23.1" customHeight="1">
      <c r="A25" s="19">
        <v>20</v>
      </c>
      <c r="B25" s="20" t="s">
        <v>52</v>
      </c>
      <c r="C25" s="21">
        <v>60</v>
      </c>
      <c r="D25" s="22">
        <v>72.8</v>
      </c>
      <c r="E25" s="21">
        <v>66</v>
      </c>
      <c r="F25" s="21">
        <v>60</v>
      </c>
      <c r="G25" s="23">
        <v>60</v>
      </c>
      <c r="H25" s="22">
        <f>=C25*0.2+D25*0.45+E25*0.15+F25*0.1+G25*0.1</f>
        <v>66.66</v>
      </c>
      <c r="I25" s="24">
        <v>21</v>
      </c>
      <c r="J25" s="25" t="s">
        <v>18</v>
      </c>
      <c r="K25" s="19">
        <v>51</v>
      </c>
      <c r="L25" s="21" t="s"/>
      <c r="M25" s="21" t="s"/>
      <c r="N25" s="22" t="s"/>
      <c r="O25" s="21" t="s"/>
      <c r="P25" s="21" t="s"/>
      <c r="Q25" s="21" t="s"/>
      <c r="R25" s="22" t="s"/>
      <c r="S25" s="24" t="s"/>
      <c r="T25" s="40" t="s"/>
    </row>
    <row r="26" spans="1:20" ht="23.1" customHeight="1">
      <c r="A26" s="19">
        <v>21</v>
      </c>
      <c r="B26" s="43" t="s">
        <v>53</v>
      </c>
      <c r="C26" s="44">
        <v>60</v>
      </c>
      <c r="D26" s="22">
        <v>77.4</v>
      </c>
      <c r="E26" s="44">
        <v>47</v>
      </c>
      <c r="F26" s="44">
        <v>60</v>
      </c>
      <c r="G26" s="44">
        <v>60</v>
      </c>
      <c r="H26" s="22">
        <f>=C26*0.2+D26*0.45+E26*0.15+F26*0.1+G26*0.1</f>
        <v>65.88</v>
      </c>
      <c r="I26" s="24">
        <v>22</v>
      </c>
      <c r="J26" s="25" t="s">
        <v>18</v>
      </c>
      <c r="K26" s="19">
        <v>52</v>
      </c>
      <c r="L26" s="21" t="s"/>
      <c r="M26" s="21" t="s"/>
      <c r="N26" s="22" t="s"/>
      <c r="O26" s="21" t="s"/>
      <c r="P26" s="21" t="s"/>
      <c r="Q26" s="23" t="s"/>
      <c r="R26" s="22" t="s"/>
      <c r="S26" s="24" t="s"/>
      <c r="T26" s="40" t="s"/>
    </row>
    <row r="27" spans="1:20" ht="23.1" customHeight="1">
      <c r="A27" s="19">
        <v>22</v>
      </c>
      <c r="B27" s="20" t="s">
        <v>54</v>
      </c>
      <c r="C27" s="21">
        <v>60</v>
      </c>
      <c r="D27" s="22">
        <v>73.15</v>
      </c>
      <c r="E27" s="21">
        <v>47</v>
      </c>
      <c r="F27" s="21">
        <v>67.5</v>
      </c>
      <c r="G27" s="23">
        <v>69.145</v>
      </c>
      <c r="H27" s="22">
        <f>=C27*0.2+D27*0.45+E27*0.15+F27*0.1+G27*0.1</f>
        <v>65.632</v>
      </c>
      <c r="I27" s="24">
        <v>23</v>
      </c>
      <c r="J27" s="25" t="s">
        <v>18</v>
      </c>
      <c r="K27" s="19">
        <v>53</v>
      </c>
      <c r="L27" s="21" t="s"/>
      <c r="M27" s="29" t="s"/>
      <c r="N27" s="22" t="s"/>
      <c r="O27" s="29" t="s"/>
      <c r="P27" s="21" t="s"/>
      <c r="Q27" s="23" t="s"/>
      <c r="R27" s="22" t="s"/>
      <c r="S27" s="24" t="s"/>
      <c r="T27" s="40" t="s"/>
    </row>
    <row r="28" spans="1:20" ht="23.1" customHeight="1">
      <c r="A28" s="19">
        <v>23</v>
      </c>
      <c r="B28" s="20" t="s">
        <v>55</v>
      </c>
      <c r="C28" s="21">
        <v>55</v>
      </c>
      <c r="D28" s="22">
        <v>69.9</v>
      </c>
      <c r="E28" s="21">
        <v>70</v>
      </c>
      <c r="F28" s="22">
        <v>60</v>
      </c>
      <c r="G28" s="22">
        <v>60</v>
      </c>
      <c r="H28" s="22">
        <f>=C28*0.2+D28*0.45+E28*0.15+F28*0.1+G28*0.1</f>
        <v>64.955</v>
      </c>
      <c r="I28" s="24">
        <v>25</v>
      </c>
      <c r="J28" s="25" t="s">
        <v>18</v>
      </c>
      <c r="K28" s="19">
        <v>55</v>
      </c>
      <c r="L28" s="22" t="s"/>
      <c r="M28" s="23" t="s"/>
      <c r="N28" s="22" t="s"/>
      <c r="O28" s="23" t="s"/>
      <c r="P28" s="21" t="s"/>
      <c r="Q28" s="23" t="s"/>
      <c r="R28" s="22" t="s"/>
      <c r="S28" s="24" t="s"/>
      <c r="T28" s="40" t="s"/>
    </row>
    <row r="29" spans="1:20" ht="23.1" customHeight="1">
      <c r="A29" s="19">
        <v>24</v>
      </c>
      <c r="B29" s="20" t="s">
        <v>56</v>
      </c>
      <c r="C29" s="21">
        <v>56</v>
      </c>
      <c r="D29" s="22">
        <v>71.85</v>
      </c>
      <c r="E29" s="21">
        <v>62</v>
      </c>
      <c r="F29" s="21">
        <v>60</v>
      </c>
      <c r="G29" s="21">
        <v>60</v>
      </c>
      <c r="H29" s="22">
        <f>=C29*0.2+D29*0.45+E29*0.15+F29*0.1+G29*0.1</f>
        <v>64.8325</v>
      </c>
      <c r="I29" s="24">
        <v>26</v>
      </c>
      <c r="J29" s="25" t="s">
        <v>18</v>
      </c>
      <c r="K29" s="19">
        <v>56</v>
      </c>
      <c r="L29" s="22" t="s"/>
      <c r="M29" s="21" t="s"/>
      <c r="N29" s="22" t="s"/>
      <c r="O29" s="21" t="s"/>
      <c r="P29" s="21" t="s"/>
      <c r="Q29" s="23" t="s"/>
      <c r="R29" s="22" t="s"/>
      <c r="S29" s="24" t="s"/>
      <c r="T29" s="40" t="s"/>
    </row>
    <row r="30" spans="1:20" ht="23.1" customHeight="1">
      <c r="A30" s="19">
        <v>25</v>
      </c>
      <c r="B30" s="27" t="s">
        <v>57</v>
      </c>
      <c r="C30" s="21">
        <v>60</v>
      </c>
      <c r="D30" s="22">
        <v>69.35</v>
      </c>
      <c r="E30" s="21">
        <v>63</v>
      </c>
      <c r="F30" s="21">
        <v>60</v>
      </c>
      <c r="G30" s="23">
        <v>60</v>
      </c>
      <c r="H30" s="22">
        <f>=C30*0.2+D30*0.45+E30*0.15+F30*0.1+G30*0.1</f>
        <v>64.6575</v>
      </c>
      <c r="I30" s="24">
        <v>28</v>
      </c>
      <c r="J30" s="25" t="s">
        <v>18</v>
      </c>
      <c r="K30" s="19" t="s"/>
      <c r="L30" s="21" t="s"/>
      <c r="M30" s="21" t="s"/>
      <c r="N30" s="45" t="s"/>
      <c r="O30" s="21" t="s"/>
      <c r="P30" s="21" t="s"/>
      <c r="Q30" s="23" t="s"/>
      <c r="R30" s="22" t="s"/>
      <c r="S30" s="24" t="s"/>
      <c r="T30" s="40" t="s"/>
    </row>
    <row r="31" spans="1:20" ht="23.1" customHeight="1">
      <c r="A31" s="19">
        <v>26</v>
      </c>
      <c r="B31" s="20" t="s">
        <v>58</v>
      </c>
      <c r="C31" s="21">
        <v>60</v>
      </c>
      <c r="D31" s="45">
        <v>64.9</v>
      </c>
      <c r="E31" s="21">
        <v>70</v>
      </c>
      <c r="F31" s="21">
        <v>60</v>
      </c>
      <c r="G31" s="23">
        <v>60</v>
      </c>
      <c r="H31" s="22">
        <f>=C31*0.2+D31*0.45+E31*0.15+F31*0.1+G31*0.1</f>
        <v>63.705</v>
      </c>
      <c r="I31" s="24">
        <v>29</v>
      </c>
      <c r="J31" s="25" t="s">
        <v>18</v>
      </c>
      <c r="K31" s="19" t="s"/>
      <c r="L31" s="21" t="s"/>
      <c r="M31" s="21" t="s"/>
      <c r="N31" s="22" t="s"/>
      <c r="O31" s="21" t="s"/>
      <c r="P31" s="21" t="s"/>
      <c r="Q31" s="23" t="s"/>
      <c r="R31" s="22" t="s"/>
      <c r="S31" s="24" t="s"/>
      <c r="T31" s="40" t="s"/>
    </row>
    <row r="32" spans="1:20" ht="23.1" customHeight="1">
      <c r="A32" s="19">
        <v>27</v>
      </c>
      <c r="B32" s="20" t="s">
        <v>59</v>
      </c>
      <c r="C32" s="21">
        <v>56</v>
      </c>
      <c r="D32" s="22">
        <v>67.85</v>
      </c>
      <c r="E32" s="21">
        <v>62</v>
      </c>
      <c r="F32" s="22">
        <v>60</v>
      </c>
      <c r="G32" s="22">
        <v>60</v>
      </c>
      <c r="H32" s="22">
        <f>=C32*0.2+D32*0.45+E32*0.15+F32*0.1+G32*0.1</f>
        <v>63.0325</v>
      </c>
      <c r="I32" s="24">
        <v>30</v>
      </c>
      <c r="J32" s="25" t="s">
        <v>18</v>
      </c>
      <c r="K32" s="19" t="s"/>
      <c r="L32" s="21" t="s"/>
      <c r="M32" s="21" t="s"/>
      <c r="N32" s="22" t="s"/>
      <c r="O32" s="21" t="s"/>
      <c r="P32" s="21" t="s"/>
      <c r="Q32" s="23" t="s"/>
      <c r="R32" s="22" t="s"/>
      <c r="S32" s="24" t="s"/>
      <c r="T32" s="40" t="s"/>
    </row>
    <row r="33" spans="1:20" ht="23.1" customHeight="1">
      <c r="A33" s="19">
        <v>28</v>
      </c>
      <c r="B33" s="21" t="s">
        <v>60</v>
      </c>
      <c r="C33" s="21">
        <v>60</v>
      </c>
      <c r="D33" s="22">
        <v>71.15</v>
      </c>
      <c r="E33" s="21">
        <v>45</v>
      </c>
      <c r="F33" s="21">
        <v>60</v>
      </c>
      <c r="G33" s="23">
        <v>60</v>
      </c>
      <c r="H33" s="22">
        <f>=C33*0.2+D33*0.45+E33*0.15+F33*0.1+G33*0.1</f>
        <v>62.7675</v>
      </c>
      <c r="I33" s="26">
        <v>31</v>
      </c>
      <c r="J33" s="25" t="s">
        <v>18</v>
      </c>
      <c r="K33" s="46" t="s"/>
      <c r="L33" s="46" t="s"/>
      <c r="M33" s="46" t="s"/>
      <c r="N33" s="46" t="s"/>
      <c r="O33" s="46" t="s"/>
      <c r="P33" s="46" t="s"/>
      <c r="Q33" s="46" t="s"/>
      <c r="R33" s="46" t="s"/>
      <c r="S33" s="46" t="s"/>
      <c r="T33" s="46" t="s"/>
    </row>
    <row r="34" spans="1:20" ht="23.1" customHeight="1">
      <c r="A34" s="19">
        <v>29</v>
      </c>
      <c r="B34" s="21" t="s">
        <v>61</v>
      </c>
      <c r="C34" s="21">
        <v>56</v>
      </c>
      <c r="D34" s="22">
        <v>67.8</v>
      </c>
      <c r="E34" s="21">
        <v>60</v>
      </c>
      <c r="F34" s="21">
        <v>60</v>
      </c>
      <c r="G34" s="23">
        <v>60</v>
      </c>
      <c r="H34" s="22">
        <f>=C34*0.2+D34*0.45+E34*0.15+F34*0.1+G34*0.1</f>
        <v>62.71</v>
      </c>
      <c r="I34" s="26">
        <v>32</v>
      </c>
      <c r="J34" s="25" t="s">
        <v>18</v>
      </c>
      <c r="K34" s="46" t="s"/>
      <c r="L34" s="46" t="s"/>
      <c r="M34" s="46" t="s"/>
      <c r="N34" s="46" t="s"/>
      <c r="O34" s="46" t="s"/>
      <c r="P34" s="46" t="s"/>
      <c r="Q34" s="46" t="s"/>
      <c r="R34" s="46" t="s"/>
      <c r="S34" s="46" t="s"/>
      <c r="T34" s="46" t="s"/>
    </row>
    <row r="35" spans="1:20" ht="23.1" customHeight="1">
      <c r="A35" s="19">
        <v>30</v>
      </c>
      <c r="B35" s="22" t="s">
        <v>62</v>
      </c>
      <c r="C35" s="21">
        <v>60</v>
      </c>
      <c r="D35" s="22">
        <v>69.65</v>
      </c>
      <c r="E35" s="21">
        <v>47</v>
      </c>
      <c r="F35" s="21">
        <v>60</v>
      </c>
      <c r="G35" s="23">
        <v>60</v>
      </c>
      <c r="H35" s="22">
        <f>=C35*0.2+D35*0.45+E35*0.15+F35*0.1+G35*0.1</f>
        <v>62.3925</v>
      </c>
      <c r="I35" s="26">
        <v>33</v>
      </c>
      <c r="J35" s="25" t="s">
        <v>18</v>
      </c>
      <c r="K35" s="46" t="s"/>
      <c r="L35" s="46" t="s"/>
      <c r="M35" s="46" t="s"/>
      <c r="N35" s="46" t="s"/>
      <c r="O35" s="46" t="s"/>
      <c r="P35" s="46" t="s"/>
      <c r="Q35" s="46" t="s"/>
      <c r="R35" s="46" t="s"/>
      <c r="S35" s="46" t="s"/>
      <c r="T35" s="46" t="s"/>
    </row>
    <row r="36" spans="1:20" ht="23.1" customHeight="1">
      <c r="A36" s="46" t="s">
        <v>63</v>
      </c>
      <c r="B36" s="46" t="s"/>
      <c r="C36" s="46" t="s"/>
      <c r="D36" s="46" t="s"/>
      <c r="E36" s="46" t="s"/>
      <c r="F36" s="46" t="s"/>
      <c r="G36" s="46" t="s"/>
      <c r="H36" s="46" t="s"/>
      <c r="I36" s="46" t="s"/>
      <c r="J36" s="46" t="s"/>
      <c r="K36" s="46" t="s"/>
      <c r="L36" s="46" t="s"/>
      <c r="M36" s="46" t="s"/>
      <c r="N36" s="46" t="s"/>
      <c r="O36" s="46" t="s"/>
      <c r="P36" s="46" t="s"/>
      <c r="Q36" s="46" t="s"/>
      <c r="R36" s="46" t="s"/>
      <c r="S36" s="46" t="s"/>
      <c r="T36" s="46" t="s"/>
    </row>
    <row r="37" spans="1:20" ht="23.1" customHeight="1">
      <c r="A37" s="46" t="s"/>
      <c r="B37" s="46" t="s"/>
      <c r="C37" s="46" t="s"/>
      <c r="D37" s="46" t="s"/>
      <c r="E37" s="46" t="s"/>
      <c r="F37" s="46" t="s"/>
      <c r="G37" s="46" t="s"/>
      <c r="H37" s="46" t="s"/>
      <c r="I37" s="46" t="s"/>
      <c r="J37" s="46" t="s"/>
      <c r="K37" s="46" t="s"/>
      <c r="L37" s="46" t="s"/>
      <c r="M37" s="46" t="s"/>
      <c r="N37" s="46" t="s"/>
      <c r="O37" s="46" t="s"/>
      <c r="P37" s="46" t="s"/>
      <c r="Q37" s="46" t="s"/>
      <c r="R37" s="46" t="s"/>
      <c r="S37" s="46" t="s"/>
      <c r="T37" s="46" t="s"/>
    </row>
    <row r="38" spans="1:20" ht="23.1" customHeight="1">
      <c r="A38" s="46" t="s"/>
      <c r="B38" s="46" t="s"/>
      <c r="C38" s="46" t="s"/>
      <c r="D38" s="46" t="s"/>
      <c r="E38" s="46" t="s"/>
      <c r="F38" s="46" t="s"/>
      <c r="G38" s="46" t="s"/>
      <c r="H38" s="46" t="s"/>
      <c r="I38" s="46" t="s"/>
      <c r="J38" s="46" t="s"/>
      <c r="K38" s="46" t="s"/>
      <c r="L38" s="46" t="s"/>
      <c r="M38" s="46" t="s"/>
      <c r="N38" s="46" t="s"/>
      <c r="O38" s="46" t="s"/>
      <c r="P38" s="46" t="s"/>
      <c r="Q38" s="46" t="s"/>
      <c r="R38" s="46" t="s"/>
      <c r="S38" s="46" t="s"/>
      <c r="T38" s="46" t="s"/>
    </row>
    <row r="39" spans="1:20" ht="23.1" customHeight="1">
      <c r="A39" s="46" t="s"/>
      <c r="B39" s="46" t="s"/>
      <c r="C39" s="46" t="s"/>
      <c r="D39" s="46" t="s"/>
      <c r="E39" s="46" t="s"/>
      <c r="F39" s="46" t="s"/>
      <c r="G39" s="46" t="s"/>
      <c r="H39" s="46" t="s"/>
      <c r="I39" s="46" t="s"/>
      <c r="J39" s="46" t="s"/>
      <c r="K39" s="46" t="s"/>
      <c r="L39" s="46" t="s"/>
      <c r="M39" s="46" t="s"/>
      <c r="N39" s="46" t="s"/>
      <c r="O39" s="46" t="s"/>
      <c r="P39" s="46" t="s"/>
      <c r="Q39" s="46" t="s"/>
      <c r="R39" s="46" t="s"/>
      <c r="S39" s="46" t="s"/>
      <c r="T39" s="46" t="s"/>
    </row>
    <row r="41" spans="1:18" customHeight="1">
      <c r="A41" s="47" t="s"/>
      <c r="B41" s="47" t="s"/>
      <c r="C41" s="47" t="s"/>
      <c r="D41" s="47" t="s"/>
      <c r="E41" s="47" t="s"/>
      <c r="F41" s="47" t="s"/>
      <c r="G41" s="47" t="s"/>
      <c r="H41" s="47" t="s"/>
      <c r="I41" s="48" t="s"/>
      <c r="J41" s="47" t="s"/>
      <c r="K41" s="47" t="s"/>
      <c r="L41" s="47" t="s"/>
      <c r="M41" s="47" t="s"/>
      <c r="N41" s="47" t="s"/>
      <c r="O41" s="47" t="s"/>
      <c r="P41" s="47" t="s"/>
      <c r="Q41" s="47" t="s"/>
      <c r="R41" s="47" t="s"/>
    </row>
    <row r="42" spans="1:18" customHeight="1">
      <c r="A42" s="47" t="s"/>
      <c r="B42" s="47" t="s"/>
      <c r="C42" s="47" t="s"/>
      <c r="D42" s="47" t="s"/>
      <c r="E42" s="47" t="s"/>
      <c r="F42" s="47" t="s"/>
      <c r="G42" s="47" t="s"/>
      <c r="H42" s="47" t="s"/>
      <c r="I42" s="48" t="s"/>
      <c r="J42" s="47" t="s"/>
      <c r="K42" s="47" t="s"/>
      <c r="L42" s="47" t="s"/>
      <c r="M42" s="47" t="s"/>
      <c r="N42" s="47" t="s"/>
      <c r="O42" s="47" t="s"/>
      <c r="P42" s="47" t="s"/>
      <c r="Q42" s="47" t="s"/>
      <c r="R42" s="47" t="s"/>
    </row>
    <row r="43" spans="1:18" customHeight="1">
      <c r="A43" s="47" t="s"/>
      <c r="B43" s="47" t="s"/>
      <c r="C43" s="47" t="s"/>
      <c r="D43" s="47" t="s"/>
      <c r="E43" s="47" t="s"/>
      <c r="F43" s="47" t="s"/>
      <c r="G43" s="47" t="s"/>
      <c r="H43" s="47" t="s"/>
      <c r="I43" s="48" t="s"/>
      <c r="J43" s="47" t="s"/>
      <c r="K43" s="47" t="s"/>
      <c r="L43" s="47" t="s"/>
      <c r="M43" s="47" t="s"/>
      <c r="N43" s="47" t="s"/>
      <c r="O43" s="47" t="s"/>
      <c r="P43" s="47" t="s"/>
      <c r="Q43" s="47" t="s"/>
      <c r="R43" s="47" t="s"/>
    </row>
    <row r="44" spans="1:18" customHeight="1">
      <c r="A44" s="47" t="s"/>
      <c r="B44" s="47" t="s"/>
      <c r="C44" s="47" t="s"/>
      <c r="D44" s="47" t="s"/>
      <c r="E44" s="47" t="s"/>
      <c r="F44" s="47" t="s"/>
      <c r="G44" s="47" t="s"/>
      <c r="H44" s="47" t="s"/>
      <c r="I44" s="48" t="s"/>
      <c r="J44" s="47" t="s"/>
      <c r="K44" s="47" t="s"/>
      <c r="L44" s="47" t="s"/>
      <c r="M44" s="47" t="s"/>
      <c r="N44" s="47" t="s"/>
      <c r="O44" s="47" t="s"/>
      <c r="P44" s="47" t="s"/>
      <c r="Q44" s="47" t="s"/>
      <c r="R44" s="47" t="s"/>
    </row>
    <row r="45" spans="1:18" customHeight="1">
      <c r="A45" s="47" t="s"/>
      <c r="B45" s="47" t="s"/>
      <c r="C45" s="47" t="s"/>
      <c r="D45" s="47" t="s"/>
      <c r="E45" s="47" t="s"/>
      <c r="F45" s="47" t="s"/>
      <c r="G45" s="47" t="s"/>
      <c r="H45" s="47" t="s"/>
      <c r="I45" s="48" t="s"/>
      <c r="J45" s="47" t="s"/>
      <c r="K45" s="47" t="s"/>
      <c r="L45" s="47" t="s"/>
      <c r="M45" s="47" t="s"/>
      <c r="N45" s="47" t="s"/>
      <c r="O45" s="47" t="s"/>
      <c r="P45" s="47" t="s"/>
      <c r="Q45" s="47" t="s"/>
      <c r="R45" s="47" t="s"/>
    </row>
    <row r="46" spans="9:9" customHeight="1">
      <c r="I46" s="48" t="s"/>
    </row>
    <row r="47" spans="9:9" customHeight="1">
      <c r="I47" s="48" t="s"/>
    </row>
    <row r="48" spans="9:9" customHeight="1">
      <c r="I48" s="48" t="s"/>
    </row>
    <row r="58" spans="9:9" customHeight="1">
      <c r="I58" s="47" t="s"/>
    </row>
    <row r="59" spans="9:9" customHeight="1">
      <c r="I59" s="47" t="s"/>
    </row>
    <row r="60" spans="9:9" customHeight="1">
      <c r="I60" s="47" t="s"/>
    </row>
    <row r="61" spans="9:9" customHeight="1">
      <c r="I61" s="48" t="s"/>
    </row>
  </sheetData>
  <autoFilter ref="A1:T39">
    <extLst/>
  </autoFilter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>
  <sheetPr/>
  <dimension ref="A1"/>
  <sheetViews>
    <sheetView showGridLines="1" workbookViewId="0"/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>
  <sheetPr/>
  <dimension ref="A1"/>
  <sheetViews>
    <sheetView showGridLines="1" workbookViewId="0"/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2026-09-09T16:55:13Z</dcterms:created>
  <dcterms:modified xsi:type="dcterms:W3CDTF">2026-09-09T16:55:13Z</dcterms:modified>
</cp:coreProperties>
</file>